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4940" windowHeight="8556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G19" i="2" l="1"/>
  <c r="G49" i="2"/>
  <c r="G48" i="2"/>
  <c r="G47" i="2"/>
  <c r="J19" i="2"/>
  <c r="I19" i="2"/>
  <c r="G27" i="2"/>
  <c r="G14" i="2" l="1"/>
  <c r="J51" i="2" l="1"/>
  <c r="J52" i="2"/>
  <c r="J53" i="2"/>
  <c r="J50" i="2"/>
  <c r="G51" i="2"/>
  <c r="G50" i="2"/>
  <c r="G70" i="2" l="1"/>
  <c r="J49" i="2"/>
  <c r="G65" i="2"/>
  <c r="I22" i="2" l="1"/>
  <c r="J18" i="2" l="1"/>
  <c r="J17" i="2"/>
  <c r="J16" i="2"/>
  <c r="I26" i="2"/>
  <c r="I25" i="2"/>
  <c r="I24" i="2"/>
  <c r="I36" i="2"/>
  <c r="J36" i="2"/>
  <c r="J46" i="2"/>
  <c r="G45" i="2"/>
  <c r="G44" i="2"/>
  <c r="G43" i="2"/>
  <c r="J62" i="2"/>
  <c r="I51" i="2"/>
  <c r="I75" i="2"/>
  <c r="I53" i="2"/>
  <c r="G53" i="2" s="1"/>
  <c r="I52" i="2"/>
  <c r="G52" i="2" s="1"/>
  <c r="I62" i="2"/>
  <c r="I70" i="2"/>
  <c r="J70" i="2"/>
  <c r="J75" i="2"/>
  <c r="G60" i="2"/>
  <c r="G61" i="2"/>
  <c r="G59" i="2"/>
  <c r="G69" i="2"/>
  <c r="G68" i="2"/>
  <c r="G67" i="2"/>
  <c r="I16" i="2" l="1"/>
  <c r="G16" i="2" s="1"/>
  <c r="I17" i="2"/>
  <c r="G17" i="2" s="1"/>
  <c r="I18" i="2"/>
  <c r="G18" i="2" s="1"/>
  <c r="G25" i="2"/>
  <c r="G26" i="2"/>
  <c r="G24" i="2"/>
  <c r="J22" i="2"/>
  <c r="I49" i="2" l="1"/>
  <c r="G66" i="2" l="1"/>
  <c r="G64" i="2"/>
  <c r="G63" i="2"/>
  <c r="G31" i="2"/>
  <c r="G30" i="2"/>
  <c r="G36" i="2" s="1"/>
  <c r="G29" i="2"/>
  <c r="G28" i="2"/>
  <c r="I48" i="2"/>
  <c r="I50" i="2" l="1"/>
  <c r="G57" i="2"/>
  <c r="G62" i="2" s="1"/>
  <c r="G58" i="2"/>
  <c r="G75" i="2"/>
  <c r="G54" i="2" l="1"/>
  <c r="I54" i="2"/>
  <c r="I21" i="2"/>
  <c r="J21" i="2"/>
  <c r="J48" i="2"/>
  <c r="G21" i="2" l="1"/>
  <c r="J13" i="2"/>
  <c r="I13" i="2"/>
  <c r="G13" i="2" l="1"/>
  <c r="I46" i="2" l="1"/>
  <c r="J15" i="2" l="1"/>
  <c r="H36" i="2" l="1"/>
  <c r="G41" i="2" l="1"/>
  <c r="G46" i="2" s="1"/>
  <c r="G42" i="2"/>
  <c r="G71" i="2" l="1"/>
  <c r="I23" i="2" l="1"/>
  <c r="G23" i="2" s="1"/>
  <c r="J47" i="2"/>
  <c r="J54" i="2" s="1"/>
  <c r="J20" i="2"/>
  <c r="J27" i="2" s="1"/>
  <c r="G56" i="2"/>
  <c r="G55" i="2"/>
  <c r="G22" i="2" l="1"/>
  <c r="I14" i="2"/>
  <c r="I27" i="2"/>
  <c r="I15" i="2"/>
  <c r="H19" i="2"/>
  <c r="H27" i="2"/>
  <c r="G15" i="2" l="1"/>
  <c r="I47" i="2"/>
  <c r="J12" i="2" l="1"/>
  <c r="K36" i="2"/>
</calcChain>
</file>

<file path=xl/sharedStrings.xml><?xml version="1.0" encoding="utf-8"?>
<sst xmlns="http://schemas.openxmlformats.org/spreadsheetml/2006/main" count="51" uniqueCount="36">
  <si>
    <t>План реализации муниципальной программы «Развитие культуры Киришского  муниципального района»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</si>
  <si>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</si>
  <si>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</si>
  <si>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Срок реализации</t>
  </si>
  <si>
    <t>Годы реализации</t>
  </si>
  <si>
    <t>Планируемые объемы финансирования (тыс. руб.,</t>
  </si>
  <si>
    <t>в ценах соответствующих лет)</t>
  </si>
  <si>
    <t>всего</t>
  </si>
  <si>
    <t>в том числе</t>
  </si>
  <si>
    <t>Бюджет Киришского муниципального района</t>
  </si>
  <si>
    <t>прочие источники</t>
  </si>
  <si>
    <t>ИТОГО</t>
  </si>
  <si>
    <t>1.</t>
  </si>
  <si>
    <t>Подпрограмма «Библиотечное обслуживание и популяризация чтения»</t>
  </si>
  <si>
    <t xml:space="preserve"> Библиотечное обслуживание, методическое обеспечение библиотек муниципальных образований</t>
  </si>
  <si>
    <t>Комитет по культуре, делам молодежи и спорту администрации Киришского муниципального района</t>
  </si>
  <si>
    <t>2.</t>
  </si>
  <si>
    <t xml:space="preserve"> Создание условий для проведения культурно- массовых мероприятий </t>
  </si>
  <si>
    <t>Комитет по культуре, делам молодежи и спорту администрации Киришского муниципального района, Комитет по образованию Киришского района</t>
  </si>
  <si>
    <t>1.1.</t>
  </si>
  <si>
    <t>2.1.</t>
  </si>
  <si>
    <t>2.2.</t>
  </si>
  <si>
    <t>Подпрограмма «Профессиональное искусство, народное творчество и культурно-досуговая деятельность»</t>
  </si>
  <si>
    <t>Муниципальная программа «Развитие культуры Киришского муниципального района»</t>
  </si>
  <si>
    <t>Организация деятельности  культурно-досуговых учреждений, поддержка самодеятельного народного творчества</t>
  </si>
  <si>
    <t>2.3.</t>
  </si>
  <si>
    <t>Обеспечение исполнения мероприятий муниципальной программы "Развитие культура в Киришском муниципальном районе"</t>
  </si>
  <si>
    <t xml:space="preserve"> Организация и проведение фестивалей, выставок, смотров, конкурсов и информационно – просветительских мероприятий</t>
  </si>
  <si>
    <t>1.3.</t>
  </si>
  <si>
    <t>1.2.</t>
  </si>
  <si>
    <t>Популяризация чтения и деятельности библиотек</t>
  </si>
  <si>
    <t>Областной бюджет</t>
  </si>
  <si>
    <t>Федеральный бюджет</t>
  </si>
  <si>
    <t>Приложение № 1 к постановлению                                                               от 21.08.2020 № 1516                                                                Приложение № 4                                                                                           к муниципальной программе</t>
  </si>
  <si>
    <t>Начало реализации</t>
  </si>
  <si>
    <t>Конец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</si>
</sst>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16" fontId="7" fillId="0" borderId="6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" fontId="7" fillId="0" borderId="7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16" fontId="7" fillId="0" borderId="8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" fontId="7" fillId="0" borderId="11" xfId="0" applyNumberFormat="1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16" fontId="7" fillId="0" borderId="10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" fontId="8" fillId="0" borderId="6" xfId="0" applyNumberFormat="1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16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tabSelected="1" workbookViewId="0">
      <selection activeCell="H1" sqref="H1:K3"/>
    </sheetView>
  </sheetViews>
  <sheetFormatPr defaultRowHeight="13.2" x14ac:dyDescent="0.25"/>
  <cols>
    <col min="1" max="1" width="5.109375" style="52" customWidth="1"/>
    <col min="2" max="2" width="28.109375" style="52" customWidth="1"/>
    <col min="3" max="3" width="24.77734375" style="52" customWidth="1"/>
    <col min="4" max="4" width="10.21875" style="52" customWidth="1"/>
    <col min="5" max="5" width="12.109375" style="52" customWidth="1"/>
    <col min="6" max="6" width="11.5546875" style="53" customWidth="1"/>
    <col min="7" max="7" width="12.6640625" style="52" customWidth="1"/>
    <col min="8" max="8" width="12.44140625" style="53" customWidth="1"/>
    <col min="9" max="9" width="11.88671875" style="53" customWidth="1"/>
    <col min="10" max="10" width="15.88671875" style="53" customWidth="1"/>
    <col min="11" max="11" width="11.33203125" style="53" customWidth="1"/>
    <col min="12" max="12" width="11.33203125" style="1" customWidth="1"/>
  </cols>
  <sheetData>
    <row r="1" spans="1:12" x14ac:dyDescent="0.25">
      <c r="H1" s="11" t="s">
        <v>33</v>
      </c>
      <c r="I1" s="11"/>
      <c r="J1" s="11"/>
      <c r="K1" s="11"/>
    </row>
    <row r="2" spans="1:12" ht="12.75" customHeight="1" x14ac:dyDescent="0.25">
      <c r="H2" s="11"/>
      <c r="I2" s="11"/>
      <c r="J2" s="11"/>
      <c r="K2" s="11"/>
    </row>
    <row r="3" spans="1:12" ht="52.2" customHeight="1" x14ac:dyDescent="0.25">
      <c r="H3" s="11"/>
      <c r="I3" s="11"/>
      <c r="J3" s="11"/>
      <c r="K3" s="11"/>
    </row>
    <row r="4" spans="1:12" ht="12.75" customHeight="1" x14ac:dyDescent="0.25">
      <c r="J4" s="54"/>
    </row>
    <row r="5" spans="1:12" ht="12.75" customHeight="1" x14ac:dyDescent="0.25">
      <c r="A5" s="57"/>
    </row>
    <row r="6" spans="1:12" ht="21" customHeight="1" x14ac:dyDescent="0.25">
      <c r="A6" s="63" t="s">
        <v>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2"/>
    </row>
    <row r="7" spans="1:12" ht="12.75" customHeight="1" x14ac:dyDescent="0.25">
      <c r="A7" s="12"/>
      <c r="B7" s="12" t="s">
        <v>1</v>
      </c>
      <c r="C7" s="12" t="s">
        <v>2</v>
      </c>
      <c r="D7" s="12" t="s">
        <v>3</v>
      </c>
      <c r="E7" s="12"/>
      <c r="F7" s="12" t="s">
        <v>4</v>
      </c>
      <c r="G7" s="12" t="s">
        <v>5</v>
      </c>
      <c r="H7" s="12"/>
      <c r="I7" s="12"/>
      <c r="J7" s="12"/>
      <c r="K7" s="12"/>
      <c r="L7" s="3"/>
    </row>
    <row r="8" spans="1:12" ht="14.25" customHeight="1" x14ac:dyDescent="0.25">
      <c r="A8" s="12"/>
      <c r="B8" s="12"/>
      <c r="C8" s="12"/>
      <c r="D8" s="12"/>
      <c r="E8" s="12"/>
      <c r="F8" s="12"/>
      <c r="G8" s="12" t="s">
        <v>6</v>
      </c>
      <c r="H8" s="12"/>
      <c r="I8" s="12"/>
      <c r="J8" s="12"/>
      <c r="K8" s="12"/>
      <c r="L8" s="3"/>
    </row>
    <row r="9" spans="1:12" ht="15.75" customHeight="1" x14ac:dyDescent="0.25">
      <c r="A9" s="12"/>
      <c r="B9" s="12"/>
      <c r="C9" s="12"/>
      <c r="D9" s="12" t="s">
        <v>34</v>
      </c>
      <c r="E9" s="12" t="s">
        <v>35</v>
      </c>
      <c r="F9" s="12"/>
      <c r="G9" s="12" t="s">
        <v>7</v>
      </c>
      <c r="H9" s="12" t="s">
        <v>8</v>
      </c>
      <c r="I9" s="12"/>
      <c r="J9" s="12"/>
      <c r="K9" s="12"/>
      <c r="L9" s="3"/>
    </row>
    <row r="10" spans="1:12" ht="57.6" customHeight="1" x14ac:dyDescent="0.25">
      <c r="A10" s="12"/>
      <c r="B10" s="12"/>
      <c r="C10" s="12"/>
      <c r="D10" s="12"/>
      <c r="E10" s="12"/>
      <c r="F10" s="12"/>
      <c r="G10" s="12"/>
      <c r="H10" s="13" t="s">
        <v>32</v>
      </c>
      <c r="I10" s="13" t="s">
        <v>31</v>
      </c>
      <c r="J10" s="13" t="s">
        <v>9</v>
      </c>
      <c r="K10" s="13" t="s">
        <v>10</v>
      </c>
      <c r="L10" s="3"/>
    </row>
    <row r="11" spans="1:12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3"/>
    </row>
    <row r="12" spans="1:12" ht="20.25" customHeight="1" x14ac:dyDescent="0.25">
      <c r="A12" s="14"/>
      <c r="B12" s="25" t="s">
        <v>23</v>
      </c>
      <c r="C12" s="58"/>
      <c r="D12" s="14">
        <v>2018</v>
      </c>
      <c r="E12" s="14">
        <v>2024</v>
      </c>
      <c r="F12" s="13">
        <v>2018</v>
      </c>
      <c r="G12" s="15">
        <v>54684.39</v>
      </c>
      <c r="H12" s="15">
        <v>22.82</v>
      </c>
      <c r="I12" s="15">
        <v>9927.57</v>
      </c>
      <c r="J12" s="15">
        <f>J20+J47</f>
        <v>44734</v>
      </c>
      <c r="K12" s="15">
        <v>0</v>
      </c>
      <c r="L12" s="4"/>
    </row>
    <row r="13" spans="1:12" ht="20.25" customHeight="1" x14ac:dyDescent="0.25">
      <c r="A13" s="16"/>
      <c r="B13" s="28"/>
      <c r="C13" s="59"/>
      <c r="D13" s="16"/>
      <c r="E13" s="16"/>
      <c r="F13" s="13">
        <v>2019</v>
      </c>
      <c r="G13" s="17">
        <f>SUM(H13:J13)</f>
        <v>79132.539999999994</v>
      </c>
      <c r="H13" s="17">
        <v>0</v>
      </c>
      <c r="I13" s="17">
        <f t="shared" ref="I13:I18" si="0">I21+I48</f>
        <v>14735.009999999998</v>
      </c>
      <c r="J13" s="17">
        <f t="shared" ref="J13:J18" si="1">SUM(J21,J48)</f>
        <v>64397.53</v>
      </c>
      <c r="K13" s="15">
        <v>0</v>
      </c>
      <c r="L13" s="4"/>
    </row>
    <row r="14" spans="1:12" ht="20.25" customHeight="1" x14ac:dyDescent="0.25">
      <c r="A14" s="16"/>
      <c r="B14" s="28"/>
      <c r="C14" s="59"/>
      <c r="D14" s="16"/>
      <c r="E14" s="16"/>
      <c r="F14" s="13">
        <v>2020</v>
      </c>
      <c r="G14" s="17">
        <f>SUM(H14:J14)</f>
        <v>74339.34</v>
      </c>
      <c r="H14" s="17">
        <v>0</v>
      </c>
      <c r="I14" s="17">
        <f t="shared" si="0"/>
        <v>12843.67</v>
      </c>
      <c r="J14" s="17">
        <v>61495.67</v>
      </c>
      <c r="K14" s="15">
        <v>0</v>
      </c>
      <c r="L14" s="4"/>
    </row>
    <row r="15" spans="1:12" ht="20.25" customHeight="1" x14ac:dyDescent="0.25">
      <c r="A15" s="16"/>
      <c r="B15" s="28"/>
      <c r="C15" s="59"/>
      <c r="D15" s="16"/>
      <c r="E15" s="16"/>
      <c r="F15" s="13">
        <v>2021</v>
      </c>
      <c r="G15" s="17">
        <f>SUM(H15:J15)</f>
        <v>68860.2</v>
      </c>
      <c r="H15" s="17">
        <v>0</v>
      </c>
      <c r="I15" s="17">
        <f t="shared" si="0"/>
        <v>0</v>
      </c>
      <c r="J15" s="17">
        <f t="shared" si="1"/>
        <v>68860.2</v>
      </c>
      <c r="K15" s="15">
        <v>0</v>
      </c>
      <c r="L15" s="4"/>
    </row>
    <row r="16" spans="1:12" ht="20.25" customHeight="1" x14ac:dyDescent="0.25">
      <c r="A16" s="16"/>
      <c r="B16" s="28"/>
      <c r="C16" s="59"/>
      <c r="D16" s="16"/>
      <c r="E16" s="16"/>
      <c r="F16" s="13">
        <v>2022</v>
      </c>
      <c r="G16" s="17">
        <f t="shared" ref="G16:G18" si="2">SUM(H16:J16)</f>
        <v>68860.2</v>
      </c>
      <c r="H16" s="17">
        <v>0</v>
      </c>
      <c r="I16" s="17">
        <f t="shared" si="0"/>
        <v>0</v>
      </c>
      <c r="J16" s="17">
        <f t="shared" si="1"/>
        <v>68860.2</v>
      </c>
      <c r="K16" s="15">
        <v>0</v>
      </c>
      <c r="L16" s="4"/>
    </row>
    <row r="17" spans="1:16" ht="20.25" customHeight="1" x14ac:dyDescent="0.25">
      <c r="A17" s="16"/>
      <c r="B17" s="28"/>
      <c r="C17" s="59"/>
      <c r="D17" s="16"/>
      <c r="E17" s="16"/>
      <c r="F17" s="13">
        <v>2023</v>
      </c>
      <c r="G17" s="17">
        <f t="shared" si="2"/>
        <v>68860.2</v>
      </c>
      <c r="H17" s="17">
        <v>0</v>
      </c>
      <c r="I17" s="17">
        <f t="shared" si="0"/>
        <v>0</v>
      </c>
      <c r="J17" s="17">
        <f t="shared" si="1"/>
        <v>68860.2</v>
      </c>
      <c r="K17" s="15">
        <v>0</v>
      </c>
      <c r="L17" s="4"/>
    </row>
    <row r="18" spans="1:16" ht="20.25" customHeight="1" x14ac:dyDescent="0.25">
      <c r="A18" s="18"/>
      <c r="B18" s="40"/>
      <c r="C18" s="60"/>
      <c r="D18" s="18"/>
      <c r="E18" s="18"/>
      <c r="F18" s="13">
        <v>2024</v>
      </c>
      <c r="G18" s="17">
        <f t="shared" si="2"/>
        <v>68860.2</v>
      </c>
      <c r="H18" s="17">
        <v>0</v>
      </c>
      <c r="I18" s="17">
        <f t="shared" si="0"/>
        <v>0</v>
      </c>
      <c r="J18" s="17">
        <f t="shared" si="1"/>
        <v>68860.2</v>
      </c>
      <c r="K18" s="15">
        <v>0</v>
      </c>
      <c r="L18" s="4"/>
    </row>
    <row r="19" spans="1:16" ht="20.25" customHeight="1" x14ac:dyDescent="0.25">
      <c r="A19" s="19"/>
      <c r="B19" s="19"/>
      <c r="C19" s="19"/>
      <c r="D19" s="19"/>
      <c r="E19" s="19"/>
      <c r="F19" s="13" t="s">
        <v>11</v>
      </c>
      <c r="G19" s="17">
        <f>SUM(G12:G18)</f>
        <v>483597.07</v>
      </c>
      <c r="H19" s="17">
        <f>SUM(H12:H15)</f>
        <v>22.82</v>
      </c>
      <c r="I19" s="17">
        <f>SUM(I12:I18)</f>
        <v>37506.25</v>
      </c>
      <c r="J19" s="17">
        <f>SUM(J12:J18)</f>
        <v>446068.00000000006</v>
      </c>
      <c r="K19" s="15">
        <v>0</v>
      </c>
      <c r="L19" s="5"/>
    </row>
    <row r="20" spans="1:16" ht="21.75" customHeight="1" x14ac:dyDescent="0.25">
      <c r="A20" s="14" t="s">
        <v>12</v>
      </c>
      <c r="B20" s="24" t="s">
        <v>13</v>
      </c>
      <c r="C20" s="24"/>
      <c r="D20" s="14">
        <v>2018</v>
      </c>
      <c r="E20" s="14">
        <v>2024</v>
      </c>
      <c r="F20" s="13">
        <v>2018</v>
      </c>
      <c r="G20" s="17">
        <v>42426.11</v>
      </c>
      <c r="H20" s="17">
        <v>22.82</v>
      </c>
      <c r="I20" s="17">
        <v>5932.78</v>
      </c>
      <c r="J20" s="17">
        <f>J28+J37</f>
        <v>36470.51</v>
      </c>
      <c r="K20" s="15">
        <v>0</v>
      </c>
      <c r="L20" s="4"/>
    </row>
    <row r="21" spans="1:16" ht="21.75" customHeight="1" x14ac:dyDescent="0.25">
      <c r="A21" s="16"/>
      <c r="B21" s="27"/>
      <c r="C21" s="27"/>
      <c r="D21" s="16"/>
      <c r="E21" s="16"/>
      <c r="F21" s="13">
        <v>2019</v>
      </c>
      <c r="G21" s="17">
        <f>SUM(H21:J21)</f>
        <v>48797.840000000004</v>
      </c>
      <c r="H21" s="17">
        <v>0</v>
      </c>
      <c r="I21" s="17">
        <f>I29+I39</f>
        <v>9908.8599999999988</v>
      </c>
      <c r="J21" s="17">
        <f>J29+J39</f>
        <v>38888.980000000003</v>
      </c>
      <c r="K21" s="15">
        <v>0</v>
      </c>
      <c r="L21" s="4"/>
    </row>
    <row r="22" spans="1:16" ht="21.75" customHeight="1" x14ac:dyDescent="0.25">
      <c r="A22" s="16"/>
      <c r="B22" s="27"/>
      <c r="C22" s="27"/>
      <c r="D22" s="16"/>
      <c r="E22" s="16"/>
      <c r="F22" s="13">
        <v>2020</v>
      </c>
      <c r="G22" s="17">
        <f>SUM(H22:J22)</f>
        <v>41964.56</v>
      </c>
      <c r="H22" s="17">
        <v>0</v>
      </c>
      <c r="I22" s="17">
        <f>I30+I41</f>
        <v>7071.31</v>
      </c>
      <c r="J22" s="17">
        <f>SUM(J30+J41)</f>
        <v>34893.25</v>
      </c>
      <c r="K22" s="15">
        <v>0</v>
      </c>
      <c r="L22" s="4"/>
    </row>
    <row r="23" spans="1:16" ht="21.75" customHeight="1" x14ac:dyDescent="0.25">
      <c r="A23" s="16"/>
      <c r="B23" s="27"/>
      <c r="C23" s="27"/>
      <c r="D23" s="16"/>
      <c r="E23" s="16"/>
      <c r="F23" s="13">
        <v>2021</v>
      </c>
      <c r="G23" s="17">
        <f>SUM(H23:J23)</f>
        <v>42223.92</v>
      </c>
      <c r="H23" s="17">
        <v>0</v>
      </c>
      <c r="I23" s="17">
        <f>I31+I42</f>
        <v>0</v>
      </c>
      <c r="J23" s="17">
        <v>42223.92</v>
      </c>
      <c r="K23" s="15">
        <v>0</v>
      </c>
      <c r="L23" s="4"/>
    </row>
    <row r="24" spans="1:16" ht="21.75" customHeight="1" x14ac:dyDescent="0.25">
      <c r="A24" s="16"/>
      <c r="B24" s="27"/>
      <c r="C24" s="27"/>
      <c r="D24" s="16"/>
      <c r="E24" s="16"/>
      <c r="F24" s="13">
        <v>2022</v>
      </c>
      <c r="G24" s="17">
        <f t="shared" ref="G24:G26" si="3">SUM(H24:J24)</f>
        <v>42223.92</v>
      </c>
      <c r="H24" s="17">
        <v>0</v>
      </c>
      <c r="I24" s="17">
        <f>I32+I43</f>
        <v>0</v>
      </c>
      <c r="J24" s="17">
        <v>42223.92</v>
      </c>
      <c r="K24" s="15">
        <v>0</v>
      </c>
      <c r="L24" s="4"/>
    </row>
    <row r="25" spans="1:16" ht="21.75" customHeight="1" x14ac:dyDescent="0.25">
      <c r="A25" s="16"/>
      <c r="B25" s="27"/>
      <c r="C25" s="27"/>
      <c r="D25" s="16"/>
      <c r="E25" s="16"/>
      <c r="F25" s="13">
        <v>2023</v>
      </c>
      <c r="G25" s="17">
        <f t="shared" si="3"/>
        <v>42223.92</v>
      </c>
      <c r="H25" s="17">
        <v>0</v>
      </c>
      <c r="I25" s="17">
        <f>I33+I44</f>
        <v>0</v>
      </c>
      <c r="J25" s="17">
        <v>42223.92</v>
      </c>
      <c r="K25" s="15">
        <v>0</v>
      </c>
      <c r="L25" s="4"/>
    </row>
    <row r="26" spans="1:16" ht="21.75" customHeight="1" x14ac:dyDescent="0.25">
      <c r="A26" s="18"/>
      <c r="B26" s="39"/>
      <c r="C26" s="39"/>
      <c r="D26" s="18"/>
      <c r="E26" s="18"/>
      <c r="F26" s="13">
        <v>2024</v>
      </c>
      <c r="G26" s="17">
        <f t="shared" si="3"/>
        <v>42223.92</v>
      </c>
      <c r="H26" s="17">
        <v>0</v>
      </c>
      <c r="I26" s="17">
        <f>I34+I45</f>
        <v>0</v>
      </c>
      <c r="J26" s="17">
        <v>42223.92</v>
      </c>
      <c r="K26" s="15">
        <v>0</v>
      </c>
      <c r="L26" s="4"/>
    </row>
    <row r="27" spans="1:16" ht="21.75" customHeight="1" x14ac:dyDescent="0.25">
      <c r="A27" s="20"/>
      <c r="B27" s="21"/>
      <c r="C27" s="21"/>
      <c r="D27" s="21"/>
      <c r="E27" s="22"/>
      <c r="F27" s="13" t="s">
        <v>11</v>
      </c>
      <c r="G27" s="17">
        <f>SUM(G20:G26)</f>
        <v>302084.18999999994</v>
      </c>
      <c r="H27" s="17">
        <f>SUM(H20:H23)</f>
        <v>22.82</v>
      </c>
      <c r="I27" s="17">
        <f>SUM(I20:I23)</f>
        <v>22912.95</v>
      </c>
      <c r="J27" s="17">
        <f>SUM(J20:J26)</f>
        <v>279148.42</v>
      </c>
      <c r="K27" s="15">
        <v>0</v>
      </c>
      <c r="L27" s="5"/>
    </row>
    <row r="28" spans="1:16" ht="16.5" customHeight="1" x14ac:dyDescent="0.25">
      <c r="A28" s="23" t="s">
        <v>19</v>
      </c>
      <c r="B28" s="24" t="s">
        <v>14</v>
      </c>
      <c r="C28" s="14" t="s">
        <v>15</v>
      </c>
      <c r="D28" s="25">
        <v>2018</v>
      </c>
      <c r="E28" s="14">
        <v>2024</v>
      </c>
      <c r="F28" s="13">
        <v>2018</v>
      </c>
      <c r="G28" s="17">
        <f>SUM(H28:J28)</f>
        <v>40032.120000000003</v>
      </c>
      <c r="H28" s="17">
        <v>22.82</v>
      </c>
      <c r="I28" s="17">
        <v>5559.18</v>
      </c>
      <c r="J28" s="17">
        <v>34450.120000000003</v>
      </c>
      <c r="K28" s="15">
        <v>0</v>
      </c>
      <c r="L28" s="4"/>
    </row>
    <row r="29" spans="1:16" ht="16.5" customHeight="1" x14ac:dyDescent="0.25">
      <c r="A29" s="26"/>
      <c r="B29" s="27"/>
      <c r="C29" s="16"/>
      <c r="D29" s="28"/>
      <c r="E29" s="16"/>
      <c r="F29" s="13">
        <v>2019</v>
      </c>
      <c r="G29" s="17">
        <f>SUM(H29:J29)</f>
        <v>46974.17</v>
      </c>
      <c r="H29" s="17">
        <v>0</v>
      </c>
      <c r="I29" s="17">
        <v>9681.2999999999993</v>
      </c>
      <c r="J29" s="17">
        <v>37292.870000000003</v>
      </c>
      <c r="K29" s="15">
        <v>0</v>
      </c>
      <c r="L29" s="4"/>
      <c r="M29" s="9"/>
      <c r="N29" s="9"/>
      <c r="O29" s="9"/>
      <c r="P29" s="9"/>
    </row>
    <row r="30" spans="1:16" ht="16.5" customHeight="1" x14ac:dyDescent="0.25">
      <c r="A30" s="26"/>
      <c r="B30" s="27"/>
      <c r="C30" s="16"/>
      <c r="D30" s="28"/>
      <c r="E30" s="16"/>
      <c r="F30" s="13">
        <v>2020</v>
      </c>
      <c r="G30" s="17">
        <f>SUM(H30:J30)</f>
        <v>40763.619999999995</v>
      </c>
      <c r="H30" s="17">
        <v>0</v>
      </c>
      <c r="I30" s="17">
        <v>6945.38</v>
      </c>
      <c r="J30" s="17">
        <v>33818.239999999998</v>
      </c>
      <c r="K30" s="15">
        <v>0</v>
      </c>
      <c r="L30" s="4"/>
      <c r="M30" s="10"/>
      <c r="N30" s="10"/>
      <c r="O30" s="10"/>
      <c r="P30" s="10"/>
    </row>
    <row r="31" spans="1:16" ht="9" customHeight="1" x14ac:dyDescent="0.25">
      <c r="A31" s="26"/>
      <c r="B31" s="27"/>
      <c r="C31" s="16"/>
      <c r="D31" s="28"/>
      <c r="E31" s="16"/>
      <c r="F31" s="29">
        <v>2021</v>
      </c>
      <c r="G31" s="30">
        <f>SUM(H31:J32)</f>
        <v>40673.410000000003</v>
      </c>
      <c r="H31" s="30">
        <v>0</v>
      </c>
      <c r="I31" s="30">
        <v>0</v>
      </c>
      <c r="J31" s="30">
        <v>40673.410000000003</v>
      </c>
      <c r="K31" s="31">
        <v>0</v>
      </c>
      <c r="L31" s="4"/>
    </row>
    <row r="32" spans="1:16" ht="7.5" customHeight="1" x14ac:dyDescent="0.25">
      <c r="A32" s="26"/>
      <c r="B32" s="27"/>
      <c r="C32" s="16"/>
      <c r="D32" s="28"/>
      <c r="E32" s="16"/>
      <c r="F32" s="32"/>
      <c r="G32" s="33"/>
      <c r="H32" s="33"/>
      <c r="I32" s="33"/>
      <c r="J32" s="33"/>
      <c r="K32" s="34"/>
      <c r="L32" s="4"/>
    </row>
    <row r="33" spans="1:12" ht="16.5" customHeight="1" x14ac:dyDescent="0.25">
      <c r="A33" s="26"/>
      <c r="B33" s="27"/>
      <c r="C33" s="16"/>
      <c r="D33" s="28"/>
      <c r="E33" s="16"/>
      <c r="F33" s="13">
        <v>2022</v>
      </c>
      <c r="G33" s="17">
        <v>40673.410000000003</v>
      </c>
      <c r="H33" s="35">
        <v>0</v>
      </c>
      <c r="I33" s="17">
        <v>0</v>
      </c>
      <c r="J33" s="36">
        <v>40673.410000000003</v>
      </c>
      <c r="K33" s="37">
        <v>0</v>
      </c>
      <c r="L33" s="4"/>
    </row>
    <row r="34" spans="1:12" ht="16.5" customHeight="1" x14ac:dyDescent="0.25">
      <c r="A34" s="26"/>
      <c r="B34" s="27"/>
      <c r="C34" s="16"/>
      <c r="D34" s="28"/>
      <c r="E34" s="16"/>
      <c r="F34" s="13">
        <v>2023</v>
      </c>
      <c r="G34" s="17">
        <v>40673.410000000003</v>
      </c>
      <c r="H34" s="35">
        <v>0</v>
      </c>
      <c r="I34" s="17">
        <v>0</v>
      </c>
      <c r="J34" s="36">
        <v>40673.410000000003</v>
      </c>
      <c r="K34" s="37">
        <v>0</v>
      </c>
      <c r="L34" s="4"/>
    </row>
    <row r="35" spans="1:12" ht="16.5" customHeight="1" x14ac:dyDescent="0.25">
      <c r="A35" s="38"/>
      <c r="B35" s="39"/>
      <c r="C35" s="18"/>
      <c r="D35" s="40"/>
      <c r="E35" s="18"/>
      <c r="F35" s="13">
        <v>2024</v>
      </c>
      <c r="G35" s="17">
        <v>40673.410000000003</v>
      </c>
      <c r="H35" s="35">
        <v>0</v>
      </c>
      <c r="I35" s="17">
        <v>0</v>
      </c>
      <c r="J35" s="36">
        <v>40673.410000000003</v>
      </c>
      <c r="K35" s="37">
        <v>0</v>
      </c>
      <c r="L35" s="4"/>
    </row>
    <row r="36" spans="1:12" ht="16.5" customHeight="1" x14ac:dyDescent="0.25">
      <c r="A36" s="41"/>
      <c r="B36" s="42"/>
      <c r="C36" s="42"/>
      <c r="D36" s="42"/>
      <c r="E36" s="43"/>
      <c r="F36" s="13" t="s">
        <v>11</v>
      </c>
      <c r="G36" s="17">
        <f>SUM(G28:G35)</f>
        <v>290463.55000000005</v>
      </c>
      <c r="H36" s="17">
        <f>SUM(H28:H31)</f>
        <v>22.82</v>
      </c>
      <c r="I36" s="17">
        <f>SUM(I28:I35)</f>
        <v>22185.86</v>
      </c>
      <c r="J36" s="17">
        <f>SUM(J28:J35)</f>
        <v>268254.87</v>
      </c>
      <c r="K36" s="15">
        <f ca="1">SUM(K28:K36)</f>
        <v>0</v>
      </c>
      <c r="L36" s="5"/>
    </row>
    <row r="37" spans="1:12" ht="55.5" customHeight="1" x14ac:dyDescent="0.25">
      <c r="A37" s="44" t="s">
        <v>29</v>
      </c>
      <c r="B37" s="44" t="s">
        <v>30</v>
      </c>
      <c r="C37" s="44" t="s">
        <v>15</v>
      </c>
      <c r="D37" s="45">
        <v>2018</v>
      </c>
      <c r="E37" s="45">
        <v>2018</v>
      </c>
      <c r="F37" s="13">
        <v>2018</v>
      </c>
      <c r="G37" s="17">
        <v>2393.9899999999998</v>
      </c>
      <c r="H37" s="17">
        <v>0</v>
      </c>
      <c r="I37" s="17">
        <v>373.6</v>
      </c>
      <c r="J37" s="17">
        <v>2020.39</v>
      </c>
      <c r="K37" s="15">
        <v>0</v>
      </c>
      <c r="L37" s="4"/>
    </row>
    <row r="38" spans="1:12" ht="16.5" customHeight="1" x14ac:dyDescent="0.25">
      <c r="A38" s="19"/>
      <c r="B38" s="19"/>
      <c r="C38" s="19"/>
      <c r="D38" s="19"/>
      <c r="E38" s="19"/>
      <c r="F38" s="13" t="s">
        <v>11</v>
      </c>
      <c r="G38" s="17">
        <v>2393.9899999999998</v>
      </c>
      <c r="H38" s="17">
        <v>0</v>
      </c>
      <c r="I38" s="17">
        <v>373.6</v>
      </c>
      <c r="J38" s="17">
        <v>2020.39</v>
      </c>
      <c r="K38" s="15">
        <v>0</v>
      </c>
      <c r="L38" s="5"/>
    </row>
    <row r="39" spans="1:12" ht="15.75" customHeight="1" x14ac:dyDescent="0.25">
      <c r="A39" s="23" t="s">
        <v>28</v>
      </c>
      <c r="B39" s="14" t="s">
        <v>27</v>
      </c>
      <c r="C39" s="14" t="s">
        <v>15</v>
      </c>
      <c r="D39" s="14">
        <v>2019</v>
      </c>
      <c r="E39" s="14">
        <v>2024</v>
      </c>
      <c r="F39" s="29">
        <v>2019</v>
      </c>
      <c r="G39" s="30">
        <v>1823.67</v>
      </c>
      <c r="H39" s="30">
        <v>0</v>
      </c>
      <c r="I39" s="30">
        <v>227.56</v>
      </c>
      <c r="J39" s="30">
        <v>1596.11</v>
      </c>
      <c r="K39" s="31">
        <v>0</v>
      </c>
      <c r="L39" s="4"/>
    </row>
    <row r="40" spans="1:12" ht="12" customHeight="1" x14ac:dyDescent="0.25">
      <c r="A40" s="26"/>
      <c r="B40" s="16"/>
      <c r="C40" s="16"/>
      <c r="D40" s="16"/>
      <c r="E40" s="16"/>
      <c r="F40" s="32"/>
      <c r="G40" s="33"/>
      <c r="H40" s="33"/>
      <c r="I40" s="33"/>
      <c r="J40" s="33"/>
      <c r="K40" s="34"/>
      <c r="L40" s="4"/>
    </row>
    <row r="41" spans="1:12" ht="18.75" customHeight="1" x14ac:dyDescent="0.25">
      <c r="A41" s="26"/>
      <c r="B41" s="16"/>
      <c r="C41" s="16"/>
      <c r="D41" s="16"/>
      <c r="E41" s="16"/>
      <c r="F41" s="13">
        <v>2020</v>
      </c>
      <c r="G41" s="17">
        <f t="shared" ref="G41:G42" si="4">SUM(H41:J41)</f>
        <v>1200.94</v>
      </c>
      <c r="H41" s="17">
        <v>0</v>
      </c>
      <c r="I41" s="17">
        <v>125.93</v>
      </c>
      <c r="J41" s="17">
        <v>1075.01</v>
      </c>
      <c r="K41" s="15">
        <v>0</v>
      </c>
      <c r="L41" s="4"/>
    </row>
    <row r="42" spans="1:12" ht="18.75" customHeight="1" x14ac:dyDescent="0.25">
      <c r="A42" s="26"/>
      <c r="B42" s="16"/>
      <c r="C42" s="16"/>
      <c r="D42" s="16"/>
      <c r="E42" s="16"/>
      <c r="F42" s="13">
        <v>2021</v>
      </c>
      <c r="G42" s="17">
        <f t="shared" si="4"/>
        <v>1550.51</v>
      </c>
      <c r="H42" s="17">
        <v>0</v>
      </c>
      <c r="I42" s="17">
        <v>0</v>
      </c>
      <c r="J42" s="17">
        <v>1550.51</v>
      </c>
      <c r="K42" s="15">
        <v>0</v>
      </c>
      <c r="L42" s="4"/>
    </row>
    <row r="43" spans="1:12" ht="18.75" customHeight="1" x14ac:dyDescent="0.25">
      <c r="A43" s="26"/>
      <c r="B43" s="16"/>
      <c r="C43" s="16"/>
      <c r="D43" s="16"/>
      <c r="E43" s="16"/>
      <c r="F43" s="13">
        <v>2022</v>
      </c>
      <c r="G43" s="17">
        <f t="shared" ref="G43:G45" si="5">SUM(H43:J43)</f>
        <v>1550.51</v>
      </c>
      <c r="H43" s="17">
        <v>0</v>
      </c>
      <c r="I43" s="17">
        <v>0</v>
      </c>
      <c r="J43" s="17">
        <v>1550.51</v>
      </c>
      <c r="K43" s="15">
        <v>0</v>
      </c>
      <c r="L43" s="4"/>
    </row>
    <row r="44" spans="1:12" ht="18.75" customHeight="1" x14ac:dyDescent="0.25">
      <c r="A44" s="26"/>
      <c r="B44" s="16"/>
      <c r="C44" s="16"/>
      <c r="D44" s="16"/>
      <c r="E44" s="16"/>
      <c r="F44" s="13">
        <v>2023</v>
      </c>
      <c r="G44" s="17">
        <f t="shared" si="5"/>
        <v>1550.51</v>
      </c>
      <c r="H44" s="17">
        <v>0</v>
      </c>
      <c r="I44" s="17">
        <v>0</v>
      </c>
      <c r="J44" s="17">
        <v>1550.51</v>
      </c>
      <c r="K44" s="15">
        <v>0</v>
      </c>
      <c r="L44" s="4"/>
    </row>
    <row r="45" spans="1:12" ht="18.75" customHeight="1" x14ac:dyDescent="0.25">
      <c r="A45" s="38"/>
      <c r="B45" s="18"/>
      <c r="C45" s="18"/>
      <c r="D45" s="18"/>
      <c r="E45" s="18"/>
      <c r="F45" s="13">
        <v>2024</v>
      </c>
      <c r="G45" s="17">
        <f t="shared" si="5"/>
        <v>1550.51</v>
      </c>
      <c r="H45" s="17">
        <v>0</v>
      </c>
      <c r="I45" s="17">
        <v>0</v>
      </c>
      <c r="J45" s="17">
        <v>1550.51</v>
      </c>
      <c r="K45" s="15">
        <v>0</v>
      </c>
      <c r="L45" s="4"/>
    </row>
    <row r="46" spans="1:12" x14ac:dyDescent="0.25">
      <c r="A46" s="19"/>
      <c r="B46" s="19"/>
      <c r="C46" s="19"/>
      <c r="D46" s="19"/>
      <c r="E46" s="19"/>
      <c r="F46" s="13" t="s">
        <v>11</v>
      </c>
      <c r="G46" s="17">
        <f>SUM(G39:G45)</f>
        <v>9226.65</v>
      </c>
      <c r="H46" s="17">
        <v>0</v>
      </c>
      <c r="I46" s="17">
        <f>SUM(I39:I42)</f>
        <v>353.49</v>
      </c>
      <c r="J46" s="17">
        <f>SUM(J39:J45)</f>
        <v>8873.16</v>
      </c>
      <c r="K46" s="15">
        <v>0</v>
      </c>
      <c r="L46" s="5"/>
    </row>
    <row r="47" spans="1:12" ht="19.5" customHeight="1" x14ac:dyDescent="0.25">
      <c r="A47" s="14" t="s">
        <v>16</v>
      </c>
      <c r="B47" s="25" t="s">
        <v>22</v>
      </c>
      <c r="C47" s="58"/>
      <c r="D47" s="14">
        <v>2018</v>
      </c>
      <c r="E47" s="14">
        <v>2024</v>
      </c>
      <c r="F47" s="13">
        <v>2018</v>
      </c>
      <c r="G47" s="17">
        <f>SUM(H47:J47)</f>
        <v>12258.279999999999</v>
      </c>
      <c r="H47" s="17">
        <v>0</v>
      </c>
      <c r="I47" s="17">
        <f>I55+I63</f>
        <v>3994.79</v>
      </c>
      <c r="J47" s="17">
        <f>J55+J63</f>
        <v>8263.49</v>
      </c>
      <c r="K47" s="15">
        <v>0</v>
      </c>
      <c r="L47" s="4"/>
    </row>
    <row r="48" spans="1:12" ht="19.5" customHeight="1" x14ac:dyDescent="0.25">
      <c r="A48" s="16"/>
      <c r="B48" s="28"/>
      <c r="C48" s="59"/>
      <c r="D48" s="16"/>
      <c r="E48" s="16"/>
      <c r="F48" s="13">
        <v>2019</v>
      </c>
      <c r="G48" s="17">
        <f>SUM(H48:J48)</f>
        <v>30334.7</v>
      </c>
      <c r="H48" s="17">
        <v>0</v>
      </c>
      <c r="I48" s="17">
        <f>I56+I64+I72</f>
        <v>4826.1500000000005</v>
      </c>
      <c r="J48" s="17">
        <f>SUM(J56,J64,J72)</f>
        <v>25508.55</v>
      </c>
      <c r="K48" s="15">
        <v>0</v>
      </c>
      <c r="L48" s="4"/>
    </row>
    <row r="49" spans="1:14" ht="19.5" customHeight="1" x14ac:dyDescent="0.25">
      <c r="A49" s="16"/>
      <c r="B49" s="28"/>
      <c r="C49" s="59"/>
      <c r="D49" s="16"/>
      <c r="E49" s="16"/>
      <c r="F49" s="13">
        <v>2020</v>
      </c>
      <c r="G49" s="17">
        <f>SUM(H49:J49)</f>
        <v>32374.77</v>
      </c>
      <c r="H49" s="17">
        <v>0</v>
      </c>
      <c r="I49" s="17">
        <f>I57+I65+I73</f>
        <v>5772.36</v>
      </c>
      <c r="J49" s="17">
        <f>SUM(J57+J65+J73)</f>
        <v>26602.41</v>
      </c>
      <c r="K49" s="15">
        <v>0</v>
      </c>
      <c r="L49" s="4"/>
    </row>
    <row r="50" spans="1:14" ht="19.5" customHeight="1" x14ac:dyDescent="0.25">
      <c r="A50" s="16"/>
      <c r="B50" s="28"/>
      <c r="C50" s="59"/>
      <c r="D50" s="16"/>
      <c r="E50" s="16"/>
      <c r="F50" s="13">
        <v>2021</v>
      </c>
      <c r="G50" s="17">
        <f>SUM(H50:J50)</f>
        <v>26636.28</v>
      </c>
      <c r="H50" s="17">
        <v>0</v>
      </c>
      <c r="I50" s="17">
        <f>I58+I66+I74</f>
        <v>0</v>
      </c>
      <c r="J50" s="17">
        <f>SUM(J58+J66)</f>
        <v>26636.28</v>
      </c>
      <c r="K50" s="15">
        <v>0</v>
      </c>
      <c r="L50" s="4"/>
    </row>
    <row r="51" spans="1:14" ht="19.5" customHeight="1" x14ac:dyDescent="0.25">
      <c r="A51" s="16"/>
      <c r="B51" s="28"/>
      <c r="C51" s="59"/>
      <c r="D51" s="16"/>
      <c r="E51" s="16"/>
      <c r="F51" s="13">
        <v>2022</v>
      </c>
      <c r="G51" s="17">
        <f>SUM(H51:J51)</f>
        <v>26636.28</v>
      </c>
      <c r="H51" s="17">
        <v>0</v>
      </c>
      <c r="I51" s="17">
        <f>I59+I67</f>
        <v>0</v>
      </c>
      <c r="J51" s="17">
        <f t="shared" ref="J51:J53" si="6">SUM(J59+J67)</f>
        <v>26636.28</v>
      </c>
      <c r="K51" s="15">
        <v>0</v>
      </c>
      <c r="L51" s="4"/>
    </row>
    <row r="52" spans="1:14" ht="19.5" customHeight="1" x14ac:dyDescent="0.25">
      <c r="A52" s="16"/>
      <c r="B52" s="28"/>
      <c r="C52" s="59"/>
      <c r="D52" s="16"/>
      <c r="E52" s="16"/>
      <c r="F52" s="13">
        <v>2023</v>
      </c>
      <c r="G52" s="17">
        <f t="shared" ref="G52:G53" si="7">SUM(H52:J52)</f>
        <v>26636.28</v>
      </c>
      <c r="H52" s="17">
        <v>0</v>
      </c>
      <c r="I52" s="17">
        <f>I60+I68+I76</f>
        <v>0</v>
      </c>
      <c r="J52" s="17">
        <f t="shared" si="6"/>
        <v>26636.28</v>
      </c>
      <c r="K52" s="15">
        <v>0</v>
      </c>
      <c r="L52" s="4"/>
    </row>
    <row r="53" spans="1:14" ht="19.5" customHeight="1" x14ac:dyDescent="0.25">
      <c r="A53" s="18"/>
      <c r="B53" s="40"/>
      <c r="C53" s="60"/>
      <c r="D53" s="18"/>
      <c r="E53" s="18"/>
      <c r="F53" s="13">
        <v>2024</v>
      </c>
      <c r="G53" s="17">
        <f t="shared" si="7"/>
        <v>26636.28</v>
      </c>
      <c r="H53" s="17">
        <v>0</v>
      </c>
      <c r="I53" s="17">
        <f>I61+I69+I77</f>
        <v>0</v>
      </c>
      <c r="J53" s="17">
        <f t="shared" si="6"/>
        <v>26636.28</v>
      </c>
      <c r="K53" s="15">
        <v>0</v>
      </c>
      <c r="L53" s="4"/>
    </row>
    <row r="54" spans="1:14" x14ac:dyDescent="0.25">
      <c r="A54" s="19"/>
      <c r="B54" s="19"/>
      <c r="C54" s="19"/>
      <c r="D54" s="19"/>
      <c r="E54" s="19"/>
      <c r="F54" s="13" t="s">
        <v>11</v>
      </c>
      <c r="G54" s="17">
        <f>SUM(G47:G53)</f>
        <v>181512.87</v>
      </c>
      <c r="H54" s="17">
        <v>0</v>
      </c>
      <c r="I54" s="17">
        <f>SUM(I47:I50)</f>
        <v>14593.3</v>
      </c>
      <c r="J54" s="17">
        <f>SUM(J47:J53)</f>
        <v>166919.56999999998</v>
      </c>
      <c r="K54" s="15">
        <v>0</v>
      </c>
      <c r="L54" s="5"/>
    </row>
    <row r="55" spans="1:14" ht="18" customHeight="1" x14ac:dyDescent="0.25">
      <c r="A55" s="23" t="s">
        <v>20</v>
      </c>
      <c r="B55" s="14" t="s">
        <v>17</v>
      </c>
      <c r="C55" s="14" t="s">
        <v>18</v>
      </c>
      <c r="D55" s="14">
        <v>2018</v>
      </c>
      <c r="E55" s="14">
        <v>2024</v>
      </c>
      <c r="F55" s="13">
        <v>2018</v>
      </c>
      <c r="G55" s="17">
        <f t="shared" ref="G55" si="8">SUM(H55:J55)</f>
        <v>983.63</v>
      </c>
      <c r="H55" s="17">
        <v>0</v>
      </c>
      <c r="I55" s="17">
        <v>391.1</v>
      </c>
      <c r="J55" s="17">
        <v>592.53</v>
      </c>
      <c r="K55" s="15">
        <v>0</v>
      </c>
      <c r="L55" s="4"/>
    </row>
    <row r="56" spans="1:14" ht="18" customHeight="1" x14ac:dyDescent="0.25">
      <c r="A56" s="26"/>
      <c r="B56" s="16"/>
      <c r="C56" s="16"/>
      <c r="D56" s="16"/>
      <c r="E56" s="16"/>
      <c r="F56" s="13">
        <v>2019</v>
      </c>
      <c r="G56" s="17">
        <f t="shared" ref="G56:G58" si="9">SUM(H56:J56)</f>
        <v>1151.9099999999999</v>
      </c>
      <c r="H56" s="17">
        <v>0</v>
      </c>
      <c r="I56" s="17">
        <v>539.1</v>
      </c>
      <c r="J56" s="17">
        <v>612.80999999999995</v>
      </c>
      <c r="K56" s="15">
        <v>0</v>
      </c>
      <c r="L56" s="4"/>
    </row>
    <row r="57" spans="1:14" ht="18" customHeight="1" x14ac:dyDescent="0.25">
      <c r="A57" s="26"/>
      <c r="B57" s="16"/>
      <c r="C57" s="16"/>
      <c r="D57" s="16"/>
      <c r="E57" s="16"/>
      <c r="F57" s="13">
        <v>2020</v>
      </c>
      <c r="G57" s="17">
        <f t="shared" si="9"/>
        <v>1206.29</v>
      </c>
      <c r="H57" s="17">
        <v>0</v>
      </c>
      <c r="I57" s="17">
        <v>542.20000000000005</v>
      </c>
      <c r="J57" s="17">
        <v>664.09</v>
      </c>
      <c r="K57" s="15">
        <v>0</v>
      </c>
      <c r="L57" s="4"/>
    </row>
    <row r="58" spans="1:14" ht="18" customHeight="1" x14ac:dyDescent="0.25">
      <c r="A58" s="26"/>
      <c r="B58" s="16"/>
      <c r="C58" s="16"/>
      <c r="D58" s="16"/>
      <c r="E58" s="16"/>
      <c r="F58" s="13">
        <v>2021</v>
      </c>
      <c r="G58" s="17">
        <f t="shared" si="9"/>
        <v>643.32000000000005</v>
      </c>
      <c r="H58" s="17">
        <v>0</v>
      </c>
      <c r="I58" s="17">
        <v>0</v>
      </c>
      <c r="J58" s="17">
        <v>643.32000000000005</v>
      </c>
      <c r="K58" s="15">
        <v>0</v>
      </c>
      <c r="L58" s="6"/>
    </row>
    <row r="59" spans="1:14" ht="18" customHeight="1" x14ac:dyDescent="0.25">
      <c r="A59" s="26"/>
      <c r="B59" s="16"/>
      <c r="C59" s="16"/>
      <c r="D59" s="16"/>
      <c r="E59" s="16"/>
      <c r="F59" s="13">
        <v>2022</v>
      </c>
      <c r="G59" s="17">
        <f t="shared" ref="G59:G61" si="10">SUM(H59:J59)</f>
        <v>643.32000000000005</v>
      </c>
      <c r="H59" s="17">
        <v>0</v>
      </c>
      <c r="I59" s="17">
        <v>0</v>
      </c>
      <c r="J59" s="17">
        <v>643.32000000000005</v>
      </c>
      <c r="K59" s="15">
        <v>0</v>
      </c>
      <c r="L59" s="6"/>
    </row>
    <row r="60" spans="1:14" ht="18" customHeight="1" x14ac:dyDescent="0.25">
      <c r="A60" s="26"/>
      <c r="B60" s="16"/>
      <c r="C60" s="16"/>
      <c r="D60" s="16"/>
      <c r="E60" s="16"/>
      <c r="F60" s="13">
        <v>2023</v>
      </c>
      <c r="G60" s="17">
        <f>SUM(H60:J60)</f>
        <v>643.32000000000005</v>
      </c>
      <c r="H60" s="17">
        <v>0</v>
      </c>
      <c r="I60" s="17">
        <v>0</v>
      </c>
      <c r="J60" s="17">
        <v>643.32000000000005</v>
      </c>
      <c r="K60" s="15">
        <v>0</v>
      </c>
      <c r="L60" s="6"/>
    </row>
    <row r="61" spans="1:14" ht="18" customHeight="1" x14ac:dyDescent="0.25">
      <c r="A61" s="38"/>
      <c r="B61" s="18"/>
      <c r="C61" s="18"/>
      <c r="D61" s="18"/>
      <c r="E61" s="18"/>
      <c r="F61" s="13">
        <v>2024</v>
      </c>
      <c r="G61" s="17">
        <f t="shared" si="10"/>
        <v>643.32000000000005</v>
      </c>
      <c r="H61" s="17">
        <v>0</v>
      </c>
      <c r="I61" s="17">
        <v>0</v>
      </c>
      <c r="J61" s="17">
        <v>643.32000000000005</v>
      </c>
      <c r="K61" s="15">
        <v>0</v>
      </c>
      <c r="L61" s="6"/>
    </row>
    <row r="62" spans="1:14" ht="15" customHeight="1" x14ac:dyDescent="0.25">
      <c r="A62" s="19"/>
      <c r="B62" s="19"/>
      <c r="C62" s="19"/>
      <c r="D62" s="19"/>
      <c r="E62" s="19"/>
      <c r="F62" s="13" t="s">
        <v>11</v>
      </c>
      <c r="G62" s="17">
        <f>SUM(G55:G61)</f>
        <v>5915.11</v>
      </c>
      <c r="H62" s="17">
        <v>0</v>
      </c>
      <c r="I62" s="17">
        <f>SUM(I55:I61)</f>
        <v>1472.4</v>
      </c>
      <c r="J62" s="17">
        <f>SUM(J55:J61)</f>
        <v>4442.71</v>
      </c>
      <c r="K62" s="15">
        <v>0</v>
      </c>
      <c r="L62" s="7"/>
    </row>
    <row r="63" spans="1:14" ht="19.5" customHeight="1" x14ac:dyDescent="0.25">
      <c r="A63" s="23" t="s">
        <v>21</v>
      </c>
      <c r="B63" s="14" t="s">
        <v>24</v>
      </c>
      <c r="C63" s="14" t="s">
        <v>15</v>
      </c>
      <c r="D63" s="14">
        <v>2018</v>
      </c>
      <c r="E63" s="14">
        <v>2024</v>
      </c>
      <c r="F63" s="13">
        <v>2018</v>
      </c>
      <c r="G63" s="17">
        <f>SUM(H63:J63)</f>
        <v>11274.65</v>
      </c>
      <c r="H63" s="17">
        <v>0</v>
      </c>
      <c r="I63" s="17">
        <v>3603.69</v>
      </c>
      <c r="J63" s="17">
        <v>7670.96</v>
      </c>
      <c r="K63" s="15">
        <v>0</v>
      </c>
      <c r="L63" s="6"/>
    </row>
    <row r="64" spans="1:14" ht="19.5" customHeight="1" x14ac:dyDescent="0.25">
      <c r="A64" s="26"/>
      <c r="B64" s="16"/>
      <c r="C64" s="16"/>
      <c r="D64" s="16"/>
      <c r="E64" s="16"/>
      <c r="F64" s="13">
        <v>2019</v>
      </c>
      <c r="G64" s="17">
        <f>SUM(H64:J64)</f>
        <v>27861.5</v>
      </c>
      <c r="H64" s="17">
        <v>0</v>
      </c>
      <c r="I64" s="17">
        <v>4275.04</v>
      </c>
      <c r="J64" s="17">
        <v>23586.46</v>
      </c>
      <c r="K64" s="15">
        <v>0</v>
      </c>
      <c r="L64" s="6"/>
      <c r="N64" s="9"/>
    </row>
    <row r="65" spans="1:14" ht="19.5" customHeight="1" x14ac:dyDescent="0.25">
      <c r="A65" s="26"/>
      <c r="B65" s="16"/>
      <c r="C65" s="16"/>
      <c r="D65" s="16"/>
      <c r="E65" s="16"/>
      <c r="F65" s="13">
        <v>2020</v>
      </c>
      <c r="G65" s="17">
        <f>SUM(H65:J65)</f>
        <v>30723.42</v>
      </c>
      <c r="H65" s="17">
        <v>0</v>
      </c>
      <c r="I65" s="17">
        <v>5230.16</v>
      </c>
      <c r="J65" s="17">
        <v>25493.26</v>
      </c>
      <c r="K65" s="15">
        <v>0</v>
      </c>
      <c r="L65" s="6"/>
      <c r="M65" s="9"/>
      <c r="N65" s="9"/>
    </row>
    <row r="66" spans="1:14" ht="19.5" customHeight="1" x14ac:dyDescent="0.25">
      <c r="A66" s="26"/>
      <c r="B66" s="16"/>
      <c r="C66" s="16"/>
      <c r="D66" s="16"/>
      <c r="E66" s="16"/>
      <c r="F66" s="13">
        <v>2021</v>
      </c>
      <c r="G66" s="17">
        <f>SUM(H66:J66)</f>
        <v>25992.959999999999</v>
      </c>
      <c r="H66" s="17">
        <v>0</v>
      </c>
      <c r="I66" s="17">
        <v>0</v>
      </c>
      <c r="J66" s="17">
        <v>25992.959999999999</v>
      </c>
      <c r="K66" s="15">
        <v>0</v>
      </c>
      <c r="L66" s="6"/>
    </row>
    <row r="67" spans="1:14" ht="19.5" customHeight="1" x14ac:dyDescent="0.25">
      <c r="A67" s="26"/>
      <c r="B67" s="16"/>
      <c r="C67" s="16"/>
      <c r="D67" s="16"/>
      <c r="E67" s="16"/>
      <c r="F67" s="13">
        <v>2022</v>
      </c>
      <c r="G67" s="17">
        <f t="shared" ref="G67:G69" si="11">SUM(H67:J67)</f>
        <v>25992.959999999999</v>
      </c>
      <c r="H67" s="17">
        <v>0</v>
      </c>
      <c r="I67" s="17">
        <v>0</v>
      </c>
      <c r="J67" s="17">
        <v>25992.959999999999</v>
      </c>
      <c r="K67" s="15">
        <v>0</v>
      </c>
      <c r="L67" s="6"/>
    </row>
    <row r="68" spans="1:14" ht="19.5" customHeight="1" x14ac:dyDescent="0.25">
      <c r="A68" s="26"/>
      <c r="B68" s="16"/>
      <c r="C68" s="16"/>
      <c r="D68" s="16"/>
      <c r="E68" s="16"/>
      <c r="F68" s="13">
        <v>2023</v>
      </c>
      <c r="G68" s="17">
        <f t="shared" si="11"/>
        <v>25992.959999999999</v>
      </c>
      <c r="H68" s="17">
        <v>0</v>
      </c>
      <c r="I68" s="17">
        <v>0</v>
      </c>
      <c r="J68" s="17">
        <v>25992.959999999999</v>
      </c>
      <c r="K68" s="15">
        <v>0</v>
      </c>
      <c r="L68" s="6"/>
    </row>
    <row r="69" spans="1:14" ht="19.5" customHeight="1" x14ac:dyDescent="0.25">
      <c r="A69" s="38"/>
      <c r="B69" s="18"/>
      <c r="C69" s="18"/>
      <c r="D69" s="18"/>
      <c r="E69" s="18"/>
      <c r="F69" s="13">
        <v>2024</v>
      </c>
      <c r="G69" s="17">
        <f t="shared" si="11"/>
        <v>25992.959999999999</v>
      </c>
      <c r="H69" s="17">
        <v>0</v>
      </c>
      <c r="I69" s="17">
        <v>0</v>
      </c>
      <c r="J69" s="17">
        <v>25992.959999999999</v>
      </c>
      <c r="K69" s="15">
        <v>0</v>
      </c>
      <c r="L69" s="6"/>
    </row>
    <row r="70" spans="1:14" x14ac:dyDescent="0.25">
      <c r="A70" s="19"/>
      <c r="B70" s="19"/>
      <c r="C70" s="19"/>
      <c r="D70" s="19"/>
      <c r="E70" s="19"/>
      <c r="F70" s="13" t="s">
        <v>11</v>
      </c>
      <c r="G70" s="17">
        <f>SUM(G63:G69)</f>
        <v>173831.40999999997</v>
      </c>
      <c r="H70" s="17">
        <v>0</v>
      </c>
      <c r="I70" s="17">
        <f>SUM(I63:I69)</f>
        <v>13108.89</v>
      </c>
      <c r="J70" s="17">
        <f>SUM(J63:J69)</f>
        <v>160722.51999999996</v>
      </c>
      <c r="K70" s="15">
        <v>0</v>
      </c>
      <c r="L70" s="7"/>
    </row>
    <row r="71" spans="1:14" ht="29.25" hidden="1" customHeight="1" x14ac:dyDescent="0.25">
      <c r="A71" s="46" t="s">
        <v>25</v>
      </c>
      <c r="B71" s="47" t="s">
        <v>26</v>
      </c>
      <c r="C71" s="47" t="s">
        <v>15</v>
      </c>
      <c r="D71" s="47">
        <v>2018</v>
      </c>
      <c r="E71" s="47">
        <v>2021</v>
      </c>
      <c r="F71" s="13">
        <v>2018</v>
      </c>
      <c r="G71" s="17">
        <f>SUM(H71:J71)</f>
        <v>0</v>
      </c>
      <c r="H71" s="17">
        <v>0</v>
      </c>
      <c r="I71" s="17">
        <v>0</v>
      </c>
      <c r="J71" s="17">
        <v>0</v>
      </c>
      <c r="K71" s="15">
        <v>0</v>
      </c>
      <c r="L71" s="4"/>
    </row>
    <row r="72" spans="1:14" ht="21.75" customHeight="1" x14ac:dyDescent="0.25">
      <c r="A72" s="48" t="s">
        <v>25</v>
      </c>
      <c r="B72" s="29" t="s">
        <v>26</v>
      </c>
      <c r="C72" s="29" t="s">
        <v>15</v>
      </c>
      <c r="D72" s="29">
        <v>2019</v>
      </c>
      <c r="E72" s="29">
        <v>2020</v>
      </c>
      <c r="F72" s="13">
        <v>2019</v>
      </c>
      <c r="G72" s="17">
        <v>1321.29</v>
      </c>
      <c r="H72" s="17">
        <v>0</v>
      </c>
      <c r="I72" s="17">
        <v>12.01</v>
      </c>
      <c r="J72" s="17">
        <v>1309.28</v>
      </c>
      <c r="K72" s="15">
        <v>0</v>
      </c>
      <c r="L72" s="6"/>
    </row>
    <row r="73" spans="1:14" ht="63" customHeight="1" x14ac:dyDescent="0.25">
      <c r="A73" s="49"/>
      <c r="B73" s="50"/>
      <c r="C73" s="50"/>
      <c r="D73" s="50"/>
      <c r="E73" s="50"/>
      <c r="F73" s="13">
        <v>2020</v>
      </c>
      <c r="G73" s="17">
        <v>445.06</v>
      </c>
      <c r="H73" s="17">
        <v>0</v>
      </c>
      <c r="I73" s="17">
        <v>0</v>
      </c>
      <c r="J73" s="17">
        <v>445.06</v>
      </c>
      <c r="K73" s="15">
        <v>0</v>
      </c>
      <c r="L73" s="4"/>
    </row>
    <row r="74" spans="1:14" ht="21.75" hidden="1" customHeight="1" x14ac:dyDescent="0.25">
      <c r="A74" s="51"/>
      <c r="B74" s="32"/>
      <c r="C74" s="32"/>
      <c r="D74" s="32"/>
      <c r="E74" s="32"/>
      <c r="F74" s="13">
        <v>2021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4"/>
    </row>
    <row r="75" spans="1:14" x14ac:dyDescent="0.25">
      <c r="A75" s="19"/>
      <c r="B75" s="19"/>
      <c r="C75" s="19"/>
      <c r="D75" s="19"/>
      <c r="E75" s="19"/>
      <c r="F75" s="61" t="s">
        <v>11</v>
      </c>
      <c r="G75" s="62">
        <f>SUM(G72:G74)</f>
        <v>1766.35</v>
      </c>
      <c r="H75" s="62">
        <v>0</v>
      </c>
      <c r="I75" s="62">
        <f>SUM(I71:I74)</f>
        <v>12.01</v>
      </c>
      <c r="J75" s="62">
        <f>SUM(J72:J74)</f>
        <v>1754.34</v>
      </c>
      <c r="K75" s="62">
        <v>0</v>
      </c>
      <c r="L75" s="8"/>
    </row>
    <row r="79" spans="1:14" x14ac:dyDescent="0.25">
      <c r="G79" s="9"/>
      <c r="H79" s="9"/>
      <c r="I79" s="9"/>
      <c r="J79" s="9"/>
    </row>
    <row r="80" spans="1:14" x14ac:dyDescent="0.25">
      <c r="G80" s="55"/>
      <c r="H80" s="56"/>
      <c r="I80" s="56"/>
      <c r="J80" s="56"/>
    </row>
  </sheetData>
  <mergeCells count="71">
    <mergeCell ref="H1:K3"/>
    <mergeCell ref="A12:A18"/>
    <mergeCell ref="B12:C18"/>
    <mergeCell ref="D12:D18"/>
    <mergeCell ref="A19:E19"/>
    <mergeCell ref="A38:E38"/>
    <mergeCell ref="E12:E18"/>
    <mergeCell ref="A28:A35"/>
    <mergeCell ref="B28:B35"/>
    <mergeCell ref="C28:C35"/>
    <mergeCell ref="D28:D35"/>
    <mergeCell ref="E28:E35"/>
    <mergeCell ref="A20:A26"/>
    <mergeCell ref="B20:C26"/>
    <mergeCell ref="D20:D26"/>
    <mergeCell ref="E20:E26"/>
    <mergeCell ref="A27:E27"/>
    <mergeCell ref="K31:K32"/>
    <mergeCell ref="F39:F40"/>
    <mergeCell ref="G39:G40"/>
    <mergeCell ref="H39:H40"/>
    <mergeCell ref="I39:I40"/>
    <mergeCell ref="J39:J40"/>
    <mergeCell ref="K39:K40"/>
    <mergeCell ref="F31:F32"/>
    <mergeCell ref="I31:I32"/>
    <mergeCell ref="G31:G32"/>
    <mergeCell ref="H31:H32"/>
    <mergeCell ref="J31:J32"/>
    <mergeCell ref="A6:K6"/>
    <mergeCell ref="B7:B10"/>
    <mergeCell ref="C7:C10"/>
    <mergeCell ref="D7:E8"/>
    <mergeCell ref="A7:A10"/>
    <mergeCell ref="H9:K9"/>
    <mergeCell ref="F7:F10"/>
    <mergeCell ref="G7:K7"/>
    <mergeCell ref="G8:K8"/>
    <mergeCell ref="D9:D10"/>
    <mergeCell ref="E9:E10"/>
    <mergeCell ref="G9:G10"/>
    <mergeCell ref="A36:E36"/>
    <mergeCell ref="A54:E54"/>
    <mergeCell ref="A55:A61"/>
    <mergeCell ref="B55:B61"/>
    <mergeCell ref="C55:C61"/>
    <mergeCell ref="D55:D61"/>
    <mergeCell ref="E55:E61"/>
    <mergeCell ref="A39:A45"/>
    <mergeCell ref="B39:B45"/>
    <mergeCell ref="A47:A53"/>
    <mergeCell ref="B47:C53"/>
    <mergeCell ref="C39:C45"/>
    <mergeCell ref="D39:D45"/>
    <mergeCell ref="E39:E45"/>
    <mergeCell ref="A75:E75"/>
    <mergeCell ref="A62:E62"/>
    <mergeCell ref="A70:E70"/>
    <mergeCell ref="A46:E46"/>
    <mergeCell ref="A72:A74"/>
    <mergeCell ref="B72:B74"/>
    <mergeCell ref="C72:C74"/>
    <mergeCell ref="D72:D74"/>
    <mergeCell ref="D47:D53"/>
    <mergeCell ref="E47:E53"/>
    <mergeCell ref="E72:E74"/>
    <mergeCell ref="A63:A69"/>
    <mergeCell ref="B63:B69"/>
    <mergeCell ref="C63:C69"/>
    <mergeCell ref="D63:D69"/>
    <mergeCell ref="E63:E69"/>
  </mergeCells>
  <pageMargins left="0.19685039370078741" right="0.15748031496062992" top="0.19685039370078741" bottom="0.11811023622047245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Услугина Елена Алексеевна</cp:lastModifiedBy>
  <cp:lastPrinted>2020-08-21T05:59:12Z</cp:lastPrinted>
  <dcterms:created xsi:type="dcterms:W3CDTF">2018-10-24T07:36:23Z</dcterms:created>
  <dcterms:modified xsi:type="dcterms:W3CDTF">2020-08-21T05:59:35Z</dcterms:modified>
</cp:coreProperties>
</file>